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1" sheetId="1" r:id="rId1"/>
  </sheets>
  <externalReferences>
    <externalReference r:id="rId2"/>
  </externalReferences>
  <definedNames>
    <definedName name="Z_6E36EA37_049E_4FAE_B719_2847CD16F858_.wvu.Cols" localSheetId="0" hidden="1">Елец.11!$F:$H,Елец.11!$L:$O</definedName>
    <definedName name="Z_6E36EA37_049E_4FAE_B719_2847CD16F858_.wvu.Rows" localSheetId="0" hidden="1">Елец.11!$42:$45</definedName>
    <definedName name="Z_73C0D023_21BD_4441_8EFA_957546C15799_.wvu.Cols" localSheetId="0" hidden="1">Елец.11!$F:$H,Елец.11!$L:$O</definedName>
    <definedName name="Z_73C0D023_21BD_4441_8EFA_957546C15799_.wvu.Rows" localSheetId="0" hidden="1">Елец.11!$42:$45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<sst xmlns="http://schemas.openxmlformats.org/spreadsheetml/2006/main" count="65" uniqueCount="54">
  <si>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ул.Елецкая,11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</si>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</sst>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3" width="11" style="1" hidden="1" customWidth="1"/>
    <col min="14" max="15" width="10.42578125" style="1" hidden="1" customWidth="1"/>
    <col min="16" max="16384" width="9.140625" style="1"/>
  </cols>
  <sheetData>
    <row r="1" spans="1:10" ht="13.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6.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7729.9000000000005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6916.1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813.8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1896648.42</v>
      </c>
      <c r="F10" s="25"/>
      <c r="G10" s="23"/>
      <c r="H10" s="23"/>
      <c r="I10" s="25">
        <v>1933919.18</v>
      </c>
      <c r="J10" s="26">
        <v>155704.09</v>
      </c>
    </row>
    <row r="11" spans="1:10" ht="14.45" customHeight="1">
      <c r="A11" s="94" t="s">
        <v>14</v>
      </c>
      <c r="B11" s="95"/>
      <c r="C11" s="95"/>
      <c r="D11" s="96"/>
      <c r="E11" s="25">
        <v>865147.65</v>
      </c>
      <c r="F11" s="25"/>
      <c r="G11" s="23"/>
      <c r="H11" s="23"/>
      <c r="I11" s="25">
        <v>892882.69</v>
      </c>
      <c r="J11" s="26">
        <v>62428.57</v>
      </c>
    </row>
    <row r="12" spans="1:10" ht="13.9" customHeight="1">
      <c r="A12" s="94" t="s">
        <v>15</v>
      </c>
      <c r="B12" s="95"/>
      <c r="C12" s="95"/>
      <c r="D12" s="96"/>
      <c r="E12" s="25">
        <v>263023.28000000003</v>
      </c>
      <c r="F12" s="25"/>
      <c r="G12" s="23"/>
      <c r="H12" s="23"/>
      <c r="I12" s="25">
        <v>276587.40999999997</v>
      </c>
      <c r="J12" s="26">
        <v>18144.22</v>
      </c>
    </row>
    <row r="13" spans="1:10" ht="12.75" customHeight="1">
      <c r="A13" s="94" t="s">
        <v>16</v>
      </c>
      <c r="B13" s="95"/>
      <c r="C13" s="95"/>
      <c r="D13" s="96"/>
      <c r="E13" s="25">
        <v>232420.8</v>
      </c>
      <c r="F13" s="25"/>
      <c r="G13" s="23"/>
      <c r="H13" s="23"/>
      <c r="I13" s="25">
        <v>243443.49</v>
      </c>
      <c r="J13" s="26">
        <v>15746.03</v>
      </c>
    </row>
    <row r="14" spans="1:10" ht="14.45" customHeight="1">
      <c r="A14" s="87" t="s">
        <v>17</v>
      </c>
      <c r="B14" s="87"/>
      <c r="C14" s="87"/>
      <c r="D14" s="87"/>
      <c r="E14" s="25">
        <v>830805.6</v>
      </c>
      <c r="F14" s="25"/>
      <c r="G14" s="23"/>
      <c r="H14" s="23"/>
      <c r="I14" s="25">
        <v>850311.05</v>
      </c>
      <c r="J14" s="26">
        <v>61938.8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4.25" customHeight="1">
      <c r="A16" s="100" t="s">
        <v>19</v>
      </c>
      <c r="B16" s="101"/>
      <c r="C16" s="101"/>
      <c r="D16" s="102"/>
      <c r="E16" s="25">
        <v>1267808.02</v>
      </c>
      <c r="F16" s="25"/>
      <c r="G16" s="23"/>
      <c r="H16" s="23"/>
      <c r="I16" s="25">
        <v>1282886.8600000001</v>
      </c>
      <c r="J16" s="26">
        <v>115417.98</v>
      </c>
    </row>
    <row r="17" spans="1:15" ht="15.75">
      <c r="A17" s="87" t="s">
        <v>20</v>
      </c>
      <c r="B17" s="87"/>
      <c r="C17" s="87"/>
      <c r="D17" s="87"/>
      <c r="E17" s="25">
        <v>109551.12</v>
      </c>
      <c r="F17" s="25"/>
      <c r="G17" s="23"/>
      <c r="H17" s="23"/>
      <c r="I17" s="25">
        <v>112556.63</v>
      </c>
      <c r="J17" s="26">
        <v>8696.6200000000008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217442.28</v>
      </c>
      <c r="F19" s="25"/>
      <c r="G19" s="23"/>
      <c r="H19" s="23"/>
      <c r="I19" s="25">
        <v>223407.24</v>
      </c>
      <c r="J19" s="26">
        <v>17237.189999999999</v>
      </c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-1756591.29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330192.56999999995</v>
      </c>
      <c r="L25" s="72">
        <f>SUM(L27:L31)</f>
        <v>876045.91999999993</v>
      </c>
      <c r="M25" s="72">
        <f t="shared" ref="M25:O25" si="0">SUM(M27:M31)</f>
        <v>1033734.1856</v>
      </c>
      <c r="N25" s="72">
        <f t="shared" si="0"/>
        <v>0</v>
      </c>
      <c r="O25" s="72">
        <f t="shared" si="0"/>
        <v>0</v>
      </c>
    </row>
    <row r="26" spans="1:15" ht="25.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21696.27</v>
      </c>
      <c r="L27" s="42">
        <v>11926.62</v>
      </c>
      <c r="M27" s="42">
        <f t="shared" ref="M27:M31" si="3">L27*118%</f>
        <v>14073.411599999999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6278.23</v>
      </c>
      <c r="L28" s="42">
        <v>3595.3</v>
      </c>
      <c r="M28" s="42">
        <f t="shared" si="3"/>
        <v>4242.4539999999997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4962.8999999999996</v>
      </c>
      <c r="L29" s="42">
        <v>60416.28</v>
      </c>
      <c r="M29" s="42">
        <f t="shared" si="3"/>
        <v>71291.210399999996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181336.24</v>
      </c>
      <c r="L30" s="42">
        <v>457378.24</v>
      </c>
      <c r="M30" s="42">
        <f t="shared" si="3"/>
        <v>539706.32319999998</v>
      </c>
      <c r="N30" s="42"/>
      <c r="O30" s="42">
        <f t="shared" si="5"/>
        <v>0</v>
      </c>
    </row>
    <row r="31" spans="1:15" ht="40.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115918.93</v>
      </c>
      <c r="L31" s="42">
        <v>342729.48</v>
      </c>
      <c r="M31" s="42">
        <f t="shared" si="3"/>
        <v>404420.78639999998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281094.37</v>
      </c>
      <c r="L32" s="72">
        <f>SUM(L34:L38)</f>
        <v>233522.37</v>
      </c>
      <c r="M32" s="72">
        <f t="shared" ref="M32:O32" si="6">SUM(M34:M38)</f>
        <v>275556.39659999998</v>
      </c>
      <c r="N32" s="72">
        <f t="shared" si="6"/>
        <v>148766.69</v>
      </c>
      <c r="O32" s="72">
        <f t="shared" si="6"/>
        <v>149715.82148220003</v>
      </c>
    </row>
    <row r="33" spans="1:15" ht="31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124690.8</v>
      </c>
      <c r="L34" s="42">
        <v>59783.77</v>
      </c>
      <c r="M34" s="42">
        <f t="shared" ref="M34:M38" si="7">L34*118%</f>
        <v>70544.848599999998</v>
      </c>
      <c r="N34" s="42">
        <v>77109.88</v>
      </c>
      <c r="O34" s="42">
        <f t="shared" ref="O34:O38" si="8">N34*$O$23</f>
        <v>77601.841034400015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28493.59</v>
      </c>
      <c r="L35" s="42">
        <v>18018.41</v>
      </c>
      <c r="M35" s="42">
        <f t="shared" si="7"/>
        <v>21261.7238</v>
      </c>
      <c r="N35" s="42">
        <v>15509.9</v>
      </c>
      <c r="O35" s="42">
        <f t="shared" si="8"/>
        <v>15608.853162000001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25502.92</v>
      </c>
      <c r="L36" s="42">
        <v>7718.45</v>
      </c>
      <c r="M36" s="42">
        <f t="shared" si="7"/>
        <v>9107.7709999999988</v>
      </c>
      <c r="N36" s="42">
        <v>40918.660000000003</v>
      </c>
      <c r="O36" s="42">
        <f>N36*$O$23</f>
        <v>41179.721050800006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18056.41+15600</f>
        <v>33656.410000000003</v>
      </c>
      <c r="L37" s="42">
        <v>62475.8</v>
      </c>
      <c r="M37" s="42">
        <f t="shared" si="7"/>
        <v>73721.444000000003</v>
      </c>
      <c r="N37" s="43">
        <v>0</v>
      </c>
      <c r="O37" s="42">
        <f t="shared" si="8"/>
        <v>0</v>
      </c>
    </row>
    <row r="38" spans="1:15" ht="40.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68750.649999999994</v>
      </c>
      <c r="L38" s="42">
        <v>85525.94</v>
      </c>
      <c r="M38" s="42">
        <f t="shared" si="7"/>
        <v>100920.60919999999</v>
      </c>
      <c r="N38" s="42">
        <v>15228.25</v>
      </c>
      <c r="O38" s="42">
        <f t="shared" si="8"/>
        <v>15325.406235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526217.69999999995</v>
      </c>
      <c r="L39" s="46">
        <f>SUM(L40:L48)</f>
        <v>10014.23</v>
      </c>
      <c r="M39" s="46">
        <f t="shared" ref="M39:O39" si="10">SUM(M40:M48)</f>
        <v>11816.7914</v>
      </c>
      <c r="N39" s="46">
        <f t="shared" si="10"/>
        <v>468632.12</v>
      </c>
      <c r="O39" s="46">
        <f t="shared" si="10"/>
        <v>471621.99292560003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376450.38</v>
      </c>
      <c r="L40" s="42">
        <v>863.92</v>
      </c>
      <c r="M40" s="42">
        <f t="shared" ref="M40:M48" si="11">L40*118%</f>
        <v>1019.4255999999999</v>
      </c>
      <c r="N40" s="42">
        <v>346903.32</v>
      </c>
      <c r="O40" s="42">
        <f t="shared" ref="O40:O47" si="12">N40*$O$23</f>
        <v>349116.56318160001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75707.94</v>
      </c>
      <c r="L41" s="42">
        <v>255.38</v>
      </c>
      <c r="M41" s="42">
        <f t="shared" si="11"/>
        <v>301.34839999999997</v>
      </c>
      <c r="N41" s="42">
        <v>69403.88</v>
      </c>
      <c r="O41" s="42">
        <f t="shared" si="12"/>
        <v>69846.676754400003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2301.69</v>
      </c>
      <c r="L46" s="42">
        <v>104.61</v>
      </c>
      <c r="M46" s="42">
        <f t="shared" si="11"/>
        <v>123.43979999999999</v>
      </c>
      <c r="N46" s="42">
        <v>1828.68</v>
      </c>
      <c r="O46" s="42">
        <f>N46*$O$23</f>
        <v>1840.3469784000001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7486.86</v>
      </c>
      <c r="L47" s="42">
        <v>2756.2</v>
      </c>
      <c r="M47" s="42">
        <f t="shared" si="11"/>
        <v>3252.3159999999998</v>
      </c>
      <c r="N47" s="43">
        <v>0</v>
      </c>
      <c r="O47" s="42">
        <f t="shared" si="12"/>
        <v>0</v>
      </c>
    </row>
    <row r="48" spans="1:15" ht="42.7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64270.83</v>
      </c>
      <c r="L48" s="42">
        <v>6034.12</v>
      </c>
      <c r="M48" s="42">
        <f t="shared" si="11"/>
        <v>7120.2615999999998</v>
      </c>
      <c r="N48" s="42">
        <v>50496.24</v>
      </c>
      <c r="O48" s="42">
        <f>N48*$O$23</f>
        <v>50818.406011200001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782.17</v>
      </c>
      <c r="L49" s="42">
        <v>696.67</v>
      </c>
      <c r="M49" s="42">
        <f>L49*118%</f>
        <v>822.0705999999999</v>
      </c>
      <c r="N49" s="42">
        <v>1026.9000000000001</v>
      </c>
      <c r="O49" s="42">
        <f>N49*$O$23-1.62</f>
        <v>1031.8316220000002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1138286.8099999998</v>
      </c>
      <c r="L50" s="47">
        <f>L25+L32+L39+L49</f>
        <v>1120279.19</v>
      </c>
      <c r="M50" s="47">
        <f t="shared" ref="M50:O50" si="13">M25+M32+M39+M49</f>
        <v>1321929.4442</v>
      </c>
      <c r="N50" s="47">
        <f t="shared" si="13"/>
        <v>618425.71000000008</v>
      </c>
      <c r="O50" s="47">
        <f t="shared" si="13"/>
        <v>622369.64602980006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155488.06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99794.18</v>
      </c>
      <c r="L52" s="42"/>
      <c r="M52" s="42"/>
      <c r="N52" s="42"/>
      <c r="O52" s="42"/>
    </row>
    <row r="53" spans="1:15" ht="18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35942.06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1429511.1099999999</v>
      </c>
      <c r="L54" s="47">
        <f t="shared" ref="L54:O54" si="14">L50</f>
        <v>1120279.19</v>
      </c>
      <c r="M54" s="47">
        <f t="shared" si="14"/>
        <v>1321929.4442</v>
      </c>
      <c r="N54" s="47">
        <f t="shared" si="14"/>
        <v>618425.71000000008</v>
      </c>
      <c r="O54" s="47">
        <f t="shared" si="14"/>
        <v>622369.64602980006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1267808.02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1282886.8600000001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-1918294.38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2013-05-24T08:40:28Z</dcterms:created>
  <dcterms:modified xsi:type="dcterms:W3CDTF">2014-05-12T11:14:20Z</dcterms:modified>
</cp:coreProperties>
</file>